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wi kirana putri\Downloads\"/>
    </mc:Choice>
  </mc:AlternateContent>
  <xr:revisionPtr revIDLastSave="0" documentId="13_ncr:1_{14BB28E1-9B89-4BF0-BC31-D411CA5B8E74}" xr6:coauthVersionLast="47" xr6:coauthVersionMax="47" xr10:uidLastSave="{00000000-0000-0000-0000-000000000000}"/>
  <bookViews>
    <workbookView xWindow="-108" yWindow="-108" windowWidth="23256" windowHeight="12456" xr2:uid="{13A739B4-A3FC-400B-B124-8F85B77B8F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1" l="1"/>
  <c r="R10" i="1"/>
  <c r="R9" i="1"/>
  <c r="R8" i="1"/>
  <c r="Q11" i="1"/>
  <c r="Q10" i="1"/>
  <c r="Q9" i="1"/>
  <c r="Q8" i="1"/>
  <c r="Q7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2" i="1"/>
</calcChain>
</file>

<file path=xl/sharedStrings.xml><?xml version="1.0" encoding="utf-8"?>
<sst xmlns="http://schemas.openxmlformats.org/spreadsheetml/2006/main" count="58" uniqueCount="49">
  <si>
    <t xml:space="preserve">Nama </t>
  </si>
  <si>
    <t>ABID ABQARI KUSUMA</t>
  </si>
  <si>
    <t>ADAM BATHLATUN AL-BASIL GHAZALI</t>
  </si>
  <si>
    <t>AL HAFIDZ KHOIR PAMUNGKAS</t>
  </si>
  <si>
    <t>ARJUNA FAEYZA ABILINGGA</t>
  </si>
  <si>
    <t>BAIQ ALYA ZAHRA MAHENDRA</t>
  </si>
  <si>
    <t>BHRE ASTIKA FARZANA</t>
  </si>
  <si>
    <t>CHERYL LAUREN NUGROHO</t>
  </si>
  <si>
    <t>CLARESTA MUTIARA SANI</t>
  </si>
  <si>
    <t>DAMANIK KUNEKA</t>
  </si>
  <si>
    <t>DEWI NUR LISTIYOWATI</t>
  </si>
  <si>
    <t>FAHRANIA MALIKA ANNAURA</t>
  </si>
  <si>
    <t>FERMALVINO FAZRAN MAULANA EFENDI</t>
  </si>
  <si>
    <t>IZZATUZ ZAHIDAH</t>
  </si>
  <si>
    <t>JUNIOR ROME RAJENDRA KHALAF</t>
  </si>
  <si>
    <t>KHANAANAN TAQIYYA</t>
  </si>
  <si>
    <t>LATIFAH AZZAHRA</t>
  </si>
  <si>
    <t>MIRZA DZAKY MUTTAQIN</t>
  </si>
  <si>
    <t>MUHAMMAD DIRGANTARA ATHALLAH GUMILAR</t>
  </si>
  <si>
    <t>MUHAMMAD HAIDAR AR RAFIF</t>
  </si>
  <si>
    <t>MUHAMMAD ZACHARY FALLAD NUR ARIFIN</t>
  </si>
  <si>
    <t>MUHAMMAD ZAKI ZAMZAMI</t>
  </si>
  <si>
    <t>MUMTAZ AQMAR ATHAYA</t>
  </si>
  <si>
    <t>NAFASYA NAJMA ARSYILA WIDODO</t>
  </si>
  <si>
    <t>NAYLA PRINCESS SAKURA</t>
  </si>
  <si>
    <t>R.A NISYAH PUTRI FITRIANSYAH</t>
  </si>
  <si>
    <t>SIYANDRA ARSY ADILLAH MUSTOFA</t>
  </si>
  <si>
    <t>ZAHIR RASYID SMITH</t>
  </si>
  <si>
    <t>NAURA NUR WULANDARI</t>
  </si>
  <si>
    <t xml:space="preserve">Total </t>
  </si>
  <si>
    <t>Kategori</t>
  </si>
  <si>
    <t>Interval</t>
  </si>
  <si>
    <t>f</t>
  </si>
  <si>
    <t>%</t>
  </si>
  <si>
    <t>sangat efektif</t>
  </si>
  <si>
    <t>efektif</t>
  </si>
  <si>
    <t>tidak efektif</t>
  </si>
  <si>
    <t xml:space="preserve">sangat tidak efektif </t>
  </si>
  <si>
    <t>10-17</t>
  </si>
  <si>
    <t>18-25</t>
  </si>
  <si>
    <t>26-33</t>
  </si>
  <si>
    <t>34-40</t>
  </si>
  <si>
    <t xml:space="preserve">Butir pertanyaan </t>
  </si>
  <si>
    <t>Frekuensi</t>
  </si>
  <si>
    <t>ss</t>
  </si>
  <si>
    <t>s</t>
  </si>
  <si>
    <t>ts</t>
  </si>
  <si>
    <t>sts</t>
  </si>
  <si>
    <t>Total responden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</si>
</sst>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Times New Roman"/>
      <charset val="1"/>
    </font>
    <font>
      <sz val="12"/>
      <color theme="1"/>
      <name val="Times New Roman"/>
      <family val="1"/>
    </font>
    <font>
      <sz val="10"/>
      <name val="Arial"/>
      <family val="2"/>
    </font>
    <font>
      <b/>
      <i/>
      <sz val="16"/>
      <color theme="1"/>
      <name val="Liberation Sans"/>
      <charset val="1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theme="1"/>
      <name val="Liberation Sans"/>
      <charset val="1"/>
    </font>
    <font>
      <b/>
      <i/>
      <u/>
      <sz val="11"/>
      <color theme="1"/>
      <name val="Liberation Sans"/>
      <charset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52">
    <xf numFmtId="0" fontId="0" fillId="0" borderId="0"/>
    <xf numFmtId="0" fontId="3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" fillId="0" borderId="0">
      <alignment horizontal="center"/>
    </xf>
    <xf numFmtId="0" fontId="6" fillId="0" borderId="0">
      <alignment horizontal="center" textRotation="90"/>
    </xf>
    <xf numFmtId="0" fontId="4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15" borderId="1" applyNumberFormat="0" applyFont="0" applyAlignment="0" applyProtection="0"/>
    <xf numFmtId="0" fontId="1" fillId="15" borderId="1" applyNumberFormat="0" applyFont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2" fillId="14" borderId="3" applyBorder="0">
      <alignment horizontal="center" vertical="center"/>
    </xf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2" xfId="1" applyBorder="1"/>
    <xf numFmtId="0" fontId="4" fillId="0" borderId="2" xfId="1" applyFont="1" applyBorder="1"/>
    <xf numFmtId="0" fontId="4" fillId="0" borderId="2" xfId="1" applyFont="1" applyBorder="1" applyAlignment="1">
      <alignment vertical="center"/>
    </xf>
    <xf numFmtId="0" fontId="11" fillId="0" borderId="0" xfId="0" applyFont="1"/>
    <xf numFmtId="16" fontId="0" fillId="0" borderId="0" xfId="0" applyNumberFormat="1"/>
    <xf numFmtId="49" fontId="0" fillId="0" borderId="0" xfId="0" applyNumberFormat="1"/>
    <xf numFmtId="9" fontId="0" fillId="0" borderId="0" xfId="51" applyFont="1"/>
  </cellXfs>
  <cellStyles count="52">
    <cellStyle name="20% - Accent1 2" xfId="4" xr:uid="{62FA8CBA-6ED9-446A-93EC-EA2E951B85AD}"/>
    <cellStyle name="20% - Accent2 2" xfId="5" xr:uid="{7E9D2B84-B494-4D4D-A52C-3338EED161FB}"/>
    <cellStyle name="20% - Accent3 2" xfId="6" xr:uid="{6307184E-8B30-4B4F-B78B-65CA3E360D47}"/>
    <cellStyle name="20% - Accent4 2" xfId="7" xr:uid="{343E15DB-5321-4BD7-82B0-CD504BB298D6}"/>
    <cellStyle name="20% - Accent5 2" xfId="8" xr:uid="{101D93E1-A9C1-4FB3-9D81-1DF392E00553}"/>
    <cellStyle name="20% - Accent6 2" xfId="9" xr:uid="{ACCD3E3A-3C8C-4813-B42C-F0726553657A}"/>
    <cellStyle name="40% - Accent1 2" xfId="10" xr:uid="{C30A6F54-186F-4077-963D-53D24D93D881}"/>
    <cellStyle name="40% - Accent2 2" xfId="11" xr:uid="{A3854450-D575-4909-891D-0AC4C5FD2BB7}"/>
    <cellStyle name="40% - Accent3 2" xfId="12" xr:uid="{A79CE096-CB08-4C13-9CBE-5BE4E8016FD1}"/>
    <cellStyle name="40% - Accent4 2" xfId="13" xr:uid="{B2981D3D-DA5F-4D4B-85CC-FF72A2DFC4B5}"/>
    <cellStyle name="40% - Accent5 2" xfId="14" xr:uid="{472DDD81-BEC1-47C2-83E2-59CF9B7CE2FF}"/>
    <cellStyle name="40% - Accent6 2" xfId="15" xr:uid="{59989261-BF1F-4690-BB7F-A0D209FBC3D1}"/>
    <cellStyle name="Comma [0] 2" xfId="16" xr:uid="{43CD4B8B-E8C3-4593-84AE-540ECE845E50}"/>
    <cellStyle name="Comma [0] 2 2" xfId="17" xr:uid="{4206F040-360C-4264-B77A-A4E2624CC9A5}"/>
    <cellStyle name="Comma [0] 3" xfId="18" xr:uid="{4560A16D-AE5E-48A2-9885-6C6DA1336BE1}"/>
    <cellStyle name="Comma [0] 4" xfId="3" xr:uid="{AD7D73C6-145F-4620-8A8C-0BC0DD779E67}"/>
    <cellStyle name="Heading" xfId="19" xr:uid="{012E5628-8E65-4752-A53F-94A0A366B6E1}"/>
    <cellStyle name="Heading1" xfId="20" xr:uid="{E8F50550-6E78-44A2-A45E-77D04151CC42}"/>
    <cellStyle name="Normal" xfId="0" builtinId="0"/>
    <cellStyle name="Normal 10" xfId="21" xr:uid="{5B237F6E-8B16-4C9C-8725-11C50F40681A}"/>
    <cellStyle name="Normal 11" xfId="22" xr:uid="{29FA87FD-CDFB-468C-B2B2-7EF440FBAA88}"/>
    <cellStyle name="Normal 12" xfId="23" xr:uid="{AA7D17DD-1A99-4384-BF9E-A8526756AB4B}"/>
    <cellStyle name="Normal 13" xfId="24" xr:uid="{9CFA715D-EA76-4FF5-9570-24D53211B6DF}"/>
    <cellStyle name="Normal 14" xfId="1" xr:uid="{6F194CD4-9BEC-473E-9065-5DF1DBB3AEC9}"/>
    <cellStyle name="Normal 2" xfId="25" xr:uid="{F9575C0B-9B6E-4A46-B53B-0C020F5D1520}"/>
    <cellStyle name="Normal 2 2" xfId="26" xr:uid="{5540D02B-C1C0-494E-8BFF-916A373A857B}"/>
    <cellStyle name="Normal 2 2 10" xfId="27" xr:uid="{4E293D1B-C04E-4CAC-B331-0C478F82A43A}"/>
    <cellStyle name="Normal 2 3" xfId="28" xr:uid="{CA553578-E184-4562-A9DC-1C98923A081D}"/>
    <cellStyle name="Normal 2 90" xfId="29" xr:uid="{704C80A8-7920-4B55-91BF-2228FF66C7B5}"/>
    <cellStyle name="Normal 2 90 2" xfId="30" xr:uid="{692FA671-9571-4207-B66B-F17E8479A554}"/>
    <cellStyle name="Normal 3" xfId="31" xr:uid="{E7CE995F-07F4-4853-BFD7-1FEB7C79E22F}"/>
    <cellStyle name="Normal 3 2" xfId="32" xr:uid="{9C194975-F81A-4F75-966C-5497DAC40D55}"/>
    <cellStyle name="Normal 3 3" xfId="33" xr:uid="{AE93DBA4-DC60-4FDF-A6D0-9CCC6999E9F4}"/>
    <cellStyle name="Normal 4" xfId="34" xr:uid="{C3540DC5-6A62-454C-84E2-18E8DE8B493D}"/>
    <cellStyle name="Normal 4 2" xfId="35" xr:uid="{8CFB5FA8-C30A-4FA3-89E1-298D938E844D}"/>
    <cellStyle name="Normal 4 2 2" xfId="36" xr:uid="{64FDE8EC-6B6A-403A-B222-BD067725CD88}"/>
    <cellStyle name="Normal 5" xfId="37" xr:uid="{4B868685-BCEA-483A-941A-2F60677B5C2C}"/>
    <cellStyle name="Normal 5 2" xfId="38" xr:uid="{FBB04397-17C4-4880-A2EC-27B1B4107646}"/>
    <cellStyle name="Normal 6" xfId="39" xr:uid="{DFC46B84-9138-4946-B346-2A9B965F2730}"/>
    <cellStyle name="Normal 6 2" xfId="40" xr:uid="{B11B104E-7DAE-43D7-8E16-92C7FCB24AC9}"/>
    <cellStyle name="Normal 7" xfId="41" xr:uid="{4AD997C7-3127-41A5-BAF4-2D73CB14E651}"/>
    <cellStyle name="Normal 7 2" xfId="42" xr:uid="{BECDE136-76A3-469F-8760-007DDECB35DC}"/>
    <cellStyle name="Normal 8" xfId="43" xr:uid="{4D20FE7D-B640-4031-884A-5C28DF26EEFF}"/>
    <cellStyle name="Normal 9" xfId="44" xr:uid="{798F6D5D-1518-4CB9-B8FB-8898BEAD011F}"/>
    <cellStyle name="Note 2" xfId="45" xr:uid="{37593332-4108-45FC-A0E4-7F831D800308}"/>
    <cellStyle name="Note 2 2" xfId="46" xr:uid="{C8E00572-CA26-4206-A456-AC68CE1C35F2}"/>
    <cellStyle name="Percent" xfId="51" builtinId="5"/>
    <cellStyle name="Percent 2" xfId="47" xr:uid="{0A6855E6-10FA-4655-85E5-985B8625729A}"/>
    <cellStyle name="Percent 3" xfId="2" xr:uid="{167F0D5E-995D-4F19-8EF3-DF54163D41D9}"/>
    <cellStyle name="Result" xfId="48" xr:uid="{6B0F8F16-7453-4546-917A-02B3323B5A1A}"/>
    <cellStyle name="Result2" xfId="49" xr:uid="{7BC04F95-859C-4698-827C-0F40ABCB9040}"/>
    <cellStyle name="Style 1" xfId="50" xr:uid="{D809195C-164A-43CC-8FBC-F83EF8AFB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C3E4-45CB-A6CD-D83106D4F102}"/>
              </c:ext>
            </c:extLst>
          </c:dPt>
          <c:dPt>
            <c:idx val="1"/>
            <c:bubble3D val="0"/>
            <c:explosion val="11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8B8-4280-B92E-6F66F653520E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C3E4-45CB-A6CD-D83106D4F10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B8B8-4280-B92E-6F66F653520E}"/>
              </c:ext>
            </c:extLst>
          </c:dPt>
          <c:dLbls>
            <c:dLbl>
              <c:idx val="0"/>
              <c:layout>
                <c:manualLayout>
                  <c:x val="-0.15630128927049849"/>
                  <c:y val="0.118225203229309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sangat efektif</a:t>
                    </a:r>
                  </a:p>
                  <a:p>
                    <a:fld id="{EC1C39AE-ECA1-4E26-A161-8AD5AFD2C7DB}" type="VALUE">
                      <a:rPr lang="en-US"/>
                      <a:pPr/>
                      <a:t>[VALUE]</a:t>
                    </a:fld>
                    <a:endParaRPr lang="en-ID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3E4-45CB-A6CD-D83106D4F1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efektif</a:t>
                    </a:r>
                    <a:r>
                      <a:rPr lang="en-US" baseline="0"/>
                      <a:t> </a:t>
                    </a:r>
                    <a:fld id="{653BF0A4-F63A-4D2D-A9A2-A68844756FB2}" type="VALUE">
                      <a:rPr lang="en-US"/>
                      <a:pPr/>
                      <a:t>[VALUE]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8B8-4280-B92E-6F66F653520E}"/>
                </c:ext>
              </c:extLst>
            </c:dLbl>
            <c:dLbl>
              <c:idx val="2"/>
              <c:layout>
                <c:manualLayout>
                  <c:x val="0.11404956937303645"/>
                  <c:y val="0.129756832421306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Tidak</a:t>
                    </a:r>
                    <a:r>
                      <a:rPr lang="en-US" baseline="0"/>
                      <a:t> Eefektif </a:t>
                    </a:r>
                    <a:fld id="{AB29D920-B5D7-4B46-86B6-182086BA06A3}" type="VALUE">
                      <a:rPr lang="en-US"/>
                      <a:pPr/>
                      <a:t>[VALUE]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3E4-45CB-A6CD-D83106D4F10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B8-4280-B92E-6F66F65352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Sheet1!$R$7:$R$10</c:f>
              <c:numCache>
                <c:formatCode>0%</c:formatCode>
                <c:ptCount val="4"/>
                <c:pt idx="0">
                  <c:v>0.17857142857142858</c:v>
                </c:pt>
                <c:pt idx="1">
                  <c:v>0.7142857142857143</c:v>
                </c:pt>
                <c:pt idx="2">
                  <c:v>0.10714285714285714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8-4280-B92E-6F66F653520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5687</xdr:colOff>
      <xdr:row>14</xdr:row>
      <xdr:rowOff>67102</xdr:rowOff>
    </xdr:from>
    <xdr:to>
      <xdr:col>20</xdr:col>
      <xdr:colOff>437866</xdr:colOff>
      <xdr:row>28</xdr:row>
      <xdr:rowOff>103496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D6D16D-9FC7-C0BE-0338-1B31AAB2C7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6AAC-1B93-424C-BD8C-1A136A4D3F04}">
  <dimension ref="A1:R48"/>
  <sheetViews>
    <sheetView tabSelected="1" zoomScale="65" workbookViewId="0">
      <selection activeCell="J37" sqref="J37:O48"/>
    </sheetView>
  </sheetViews>
  <sheetFormatPr defaultRowHeight="14.4"/>
  <cols>
    <col min="1" max="1" width="53.5546875" customWidth="1"/>
    <col min="12" max="12" width="16.88671875" customWidth="1"/>
    <col min="13" max="13" width="16.6640625" customWidth="1"/>
    <col min="16" max="16" width="15.6640625" customWidth="1"/>
  </cols>
  <sheetData>
    <row r="1" spans="1:18" s="4" customFormat="1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 t="s">
        <v>29</v>
      </c>
      <c r="M1" s="4" t="s">
        <v>30</v>
      </c>
    </row>
    <row r="2" spans="1:18" ht="15.6">
      <c r="A2" s="3" t="s">
        <v>1</v>
      </c>
      <c r="B2">
        <v>3</v>
      </c>
      <c r="C2">
        <v>3</v>
      </c>
      <c r="D2">
        <v>2</v>
      </c>
      <c r="E2">
        <v>2</v>
      </c>
      <c r="F2">
        <v>3</v>
      </c>
      <c r="G2">
        <v>1</v>
      </c>
      <c r="H2">
        <v>4</v>
      </c>
      <c r="I2">
        <v>3</v>
      </c>
      <c r="J2">
        <v>4</v>
      </c>
      <c r="K2">
        <v>2</v>
      </c>
      <c r="L2">
        <f>(SUM(B2:K2))</f>
        <v>27</v>
      </c>
      <c r="M2" t="str">
        <f>IF(L2&lt;=17,"Sangat Tidak Efektif",IF(L2&lt;=25,"Tidak Efektif",IF(L2&lt;=33,"Efektif",IF(L2&lt;=40,"Sangat Efektif"))))</f>
        <v>Efektif</v>
      </c>
    </row>
    <row r="3" spans="1:18" ht="15.6">
      <c r="A3" s="1" t="s">
        <v>2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  <c r="K3">
        <v>3</v>
      </c>
      <c r="L3">
        <f t="shared" ref="L3:L29" si="0">(SUM(B3:K3))</f>
        <v>30</v>
      </c>
      <c r="M3" t="str">
        <f t="shared" ref="M3:M29" si="1">IF(L3&lt;=17,"Sangat Tidak Efektif",IF(L3&lt;=25,"Tidak Efektif",IF(L3&lt;=33,"Efektif",IF(L3&lt;=40,"Sangat Efektif"))))</f>
        <v>Efektif</v>
      </c>
    </row>
    <row r="4" spans="1:18" ht="15.6">
      <c r="A4" s="1" t="s">
        <v>3</v>
      </c>
      <c r="B4">
        <v>3</v>
      </c>
      <c r="C4">
        <v>4</v>
      </c>
      <c r="D4">
        <v>4</v>
      </c>
      <c r="E4">
        <v>3</v>
      </c>
      <c r="F4">
        <v>3</v>
      </c>
      <c r="G4">
        <v>3</v>
      </c>
      <c r="H4">
        <v>4</v>
      </c>
      <c r="I4">
        <v>3</v>
      </c>
      <c r="J4">
        <v>4</v>
      </c>
      <c r="K4">
        <v>4</v>
      </c>
      <c r="L4">
        <f t="shared" si="0"/>
        <v>35</v>
      </c>
      <c r="M4" t="str">
        <f t="shared" si="1"/>
        <v>Sangat Efektif</v>
      </c>
    </row>
    <row r="5" spans="1:18" ht="15.6">
      <c r="A5" s="1" t="s">
        <v>4</v>
      </c>
      <c r="B5">
        <v>3</v>
      </c>
      <c r="C5">
        <v>3</v>
      </c>
      <c r="D5">
        <v>2</v>
      </c>
      <c r="E5">
        <v>3</v>
      </c>
      <c r="F5">
        <v>4</v>
      </c>
      <c r="G5">
        <v>4</v>
      </c>
      <c r="H5">
        <v>3</v>
      </c>
      <c r="I5">
        <v>2</v>
      </c>
      <c r="J5">
        <v>2</v>
      </c>
      <c r="K5">
        <v>3</v>
      </c>
      <c r="L5">
        <f t="shared" si="0"/>
        <v>29</v>
      </c>
      <c r="M5" t="str">
        <f t="shared" si="1"/>
        <v>Efektif</v>
      </c>
    </row>
    <row r="6" spans="1:18" ht="15.6">
      <c r="A6" s="1" t="s">
        <v>5</v>
      </c>
      <c r="B6">
        <v>3</v>
      </c>
      <c r="C6">
        <v>3</v>
      </c>
      <c r="D6">
        <v>4</v>
      </c>
      <c r="E6">
        <v>3</v>
      </c>
      <c r="F6">
        <v>3</v>
      </c>
      <c r="G6">
        <v>4</v>
      </c>
      <c r="H6">
        <v>3</v>
      </c>
      <c r="I6">
        <v>3</v>
      </c>
      <c r="J6">
        <v>4</v>
      </c>
      <c r="K6">
        <v>3</v>
      </c>
      <c r="L6">
        <f t="shared" si="0"/>
        <v>33</v>
      </c>
      <c r="M6" t="str">
        <f t="shared" si="1"/>
        <v>Efektif</v>
      </c>
      <c r="O6" s="4" t="s">
        <v>31</v>
      </c>
      <c r="P6" s="4" t="s">
        <v>30</v>
      </c>
      <c r="Q6" s="4" t="s">
        <v>32</v>
      </c>
      <c r="R6" s="4" t="s">
        <v>33</v>
      </c>
    </row>
    <row r="7" spans="1:18" ht="15.6">
      <c r="A7" s="2" t="s">
        <v>6</v>
      </c>
      <c r="B7">
        <v>3</v>
      </c>
      <c r="C7">
        <v>4</v>
      </c>
      <c r="D7">
        <v>3</v>
      </c>
      <c r="E7">
        <v>1</v>
      </c>
      <c r="F7">
        <v>3</v>
      </c>
      <c r="G7">
        <v>4</v>
      </c>
      <c r="H7">
        <v>4</v>
      </c>
      <c r="I7">
        <v>3</v>
      </c>
      <c r="J7">
        <v>3</v>
      </c>
      <c r="K7">
        <v>4</v>
      </c>
      <c r="L7">
        <f t="shared" si="0"/>
        <v>32</v>
      </c>
      <c r="M7" t="str">
        <f t="shared" si="1"/>
        <v>Efektif</v>
      </c>
      <c r="O7" s="6" t="s">
        <v>41</v>
      </c>
      <c r="P7" t="s">
        <v>34</v>
      </c>
      <c r="Q7">
        <f>COUNTIF(M2:M29,"Sangat Efektif")</f>
        <v>5</v>
      </c>
      <c r="R7" s="7">
        <f>Q7/Q11</f>
        <v>0.17857142857142858</v>
      </c>
    </row>
    <row r="8" spans="1:18" ht="15.6">
      <c r="A8" s="1" t="s">
        <v>7</v>
      </c>
      <c r="B8">
        <v>3</v>
      </c>
      <c r="C8">
        <v>2</v>
      </c>
      <c r="D8">
        <v>2</v>
      </c>
      <c r="E8">
        <v>3</v>
      </c>
      <c r="F8">
        <v>4</v>
      </c>
      <c r="G8">
        <v>2</v>
      </c>
      <c r="H8">
        <v>4</v>
      </c>
      <c r="I8">
        <v>3</v>
      </c>
      <c r="J8">
        <v>2</v>
      </c>
      <c r="K8">
        <v>2</v>
      </c>
      <c r="L8">
        <f t="shared" si="0"/>
        <v>27</v>
      </c>
      <c r="M8" t="str">
        <f t="shared" si="1"/>
        <v>Efektif</v>
      </c>
      <c r="O8" s="6" t="s">
        <v>40</v>
      </c>
      <c r="P8" t="s">
        <v>35</v>
      </c>
      <c r="Q8">
        <f>COUNTIF(M2:M29,"Efektif")</f>
        <v>20</v>
      </c>
      <c r="R8" s="7">
        <f>Q8/Q11</f>
        <v>0.7142857142857143</v>
      </c>
    </row>
    <row r="9" spans="1:18" ht="15.6">
      <c r="A9" s="1" t="s">
        <v>8</v>
      </c>
      <c r="B9">
        <v>3</v>
      </c>
      <c r="C9">
        <v>3</v>
      </c>
      <c r="D9">
        <v>3</v>
      </c>
      <c r="E9">
        <v>2</v>
      </c>
      <c r="F9">
        <v>2</v>
      </c>
      <c r="G9">
        <v>3</v>
      </c>
      <c r="H9">
        <v>2</v>
      </c>
      <c r="I9">
        <v>2</v>
      </c>
      <c r="J9">
        <v>3</v>
      </c>
      <c r="K9">
        <v>2</v>
      </c>
      <c r="L9">
        <f t="shared" si="0"/>
        <v>25</v>
      </c>
      <c r="M9" t="str">
        <f t="shared" si="1"/>
        <v>Tidak Efektif</v>
      </c>
      <c r="O9" s="6" t="s">
        <v>39</v>
      </c>
      <c r="P9" t="s">
        <v>36</v>
      </c>
      <c r="Q9">
        <f>COUNTIF(M2:M29,"Tidak Efektif")</f>
        <v>3</v>
      </c>
      <c r="R9" s="7">
        <f>Q9/Q11</f>
        <v>0.10714285714285714</v>
      </c>
    </row>
    <row r="10" spans="1:18" ht="15.6">
      <c r="A10" s="1" t="s">
        <v>9</v>
      </c>
      <c r="B10">
        <v>2</v>
      </c>
      <c r="C10">
        <v>1</v>
      </c>
      <c r="D10">
        <v>4</v>
      </c>
      <c r="E10">
        <v>2</v>
      </c>
      <c r="F10">
        <v>3</v>
      </c>
      <c r="G10">
        <v>4</v>
      </c>
      <c r="H10">
        <v>3</v>
      </c>
      <c r="I10">
        <v>3</v>
      </c>
      <c r="J10">
        <v>4</v>
      </c>
      <c r="K10">
        <v>3</v>
      </c>
      <c r="L10">
        <f t="shared" si="0"/>
        <v>29</v>
      </c>
      <c r="M10" t="str">
        <f t="shared" si="1"/>
        <v>Efektif</v>
      </c>
      <c r="O10" s="6" t="s">
        <v>38</v>
      </c>
      <c r="P10" t="s">
        <v>37</v>
      </c>
      <c r="Q10">
        <f>COUNTIF(M3:M30,"Sangat Tidak Efektif")</f>
        <v>0</v>
      </c>
      <c r="R10" s="7">
        <f>Q10/Q11</f>
        <v>0</v>
      </c>
    </row>
    <row r="11" spans="1:18" ht="15.6">
      <c r="A11" s="1" t="s">
        <v>10</v>
      </c>
      <c r="B11">
        <v>4</v>
      </c>
      <c r="C11">
        <v>3</v>
      </c>
      <c r="D11">
        <v>3</v>
      </c>
      <c r="E11">
        <v>4</v>
      </c>
      <c r="F11">
        <v>3</v>
      </c>
      <c r="G11">
        <v>3</v>
      </c>
      <c r="H11">
        <v>4</v>
      </c>
      <c r="I11">
        <v>3</v>
      </c>
      <c r="J11">
        <v>3</v>
      </c>
      <c r="K11">
        <v>3</v>
      </c>
      <c r="L11">
        <f t="shared" si="0"/>
        <v>33</v>
      </c>
      <c r="M11" t="str">
        <f t="shared" si="1"/>
        <v>Efektif</v>
      </c>
      <c r="O11" s="6" t="s">
        <v>29</v>
      </c>
      <c r="Q11">
        <f>SUM(Q7:Q10)</f>
        <v>28</v>
      </c>
      <c r="R11" s="7"/>
    </row>
    <row r="12" spans="1:18" ht="15.6">
      <c r="A12" s="1" t="s">
        <v>11</v>
      </c>
      <c r="B12">
        <v>3</v>
      </c>
      <c r="C12">
        <v>2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4</v>
      </c>
      <c r="L12">
        <f t="shared" si="0"/>
        <v>30</v>
      </c>
      <c r="M12" t="str">
        <f t="shared" si="1"/>
        <v>Efektif</v>
      </c>
      <c r="O12" s="6"/>
    </row>
    <row r="13" spans="1:18" ht="15.6">
      <c r="A13" s="1" t="s">
        <v>12</v>
      </c>
      <c r="B13">
        <v>3</v>
      </c>
      <c r="C13">
        <v>3</v>
      </c>
      <c r="D13">
        <v>3</v>
      </c>
      <c r="E13">
        <v>4</v>
      </c>
      <c r="F13">
        <v>4</v>
      </c>
      <c r="G13">
        <v>3</v>
      </c>
      <c r="H13">
        <v>3</v>
      </c>
      <c r="I13">
        <v>2</v>
      </c>
      <c r="J13">
        <v>3</v>
      </c>
      <c r="K13">
        <v>4</v>
      </c>
      <c r="L13">
        <f t="shared" si="0"/>
        <v>32</v>
      </c>
      <c r="M13" t="str">
        <f t="shared" si="1"/>
        <v>Efektif</v>
      </c>
      <c r="N13" s="5"/>
    </row>
    <row r="14" spans="1:18" ht="15.6">
      <c r="A14" s="1" t="s">
        <v>13</v>
      </c>
      <c r="B14">
        <v>3</v>
      </c>
      <c r="C14">
        <v>2</v>
      </c>
      <c r="D14">
        <v>3</v>
      </c>
      <c r="E14">
        <v>4</v>
      </c>
      <c r="F14">
        <v>3</v>
      </c>
      <c r="G14">
        <v>4</v>
      </c>
      <c r="H14">
        <v>3</v>
      </c>
      <c r="I14">
        <v>3</v>
      </c>
      <c r="J14">
        <v>2</v>
      </c>
      <c r="K14">
        <v>3</v>
      </c>
      <c r="L14">
        <f t="shared" si="0"/>
        <v>30</v>
      </c>
      <c r="M14" t="str">
        <f t="shared" si="1"/>
        <v>Efektif</v>
      </c>
    </row>
    <row r="15" spans="1:18" ht="15.6">
      <c r="A15" s="1" t="s">
        <v>14</v>
      </c>
      <c r="B15">
        <v>4</v>
      </c>
      <c r="C15">
        <v>4</v>
      </c>
      <c r="D15">
        <v>4</v>
      </c>
      <c r="E15">
        <v>3</v>
      </c>
      <c r="F15">
        <v>4</v>
      </c>
      <c r="G15">
        <v>4</v>
      </c>
      <c r="H15">
        <v>4</v>
      </c>
      <c r="I15">
        <v>3</v>
      </c>
      <c r="J15">
        <v>3</v>
      </c>
      <c r="K15">
        <v>4</v>
      </c>
      <c r="L15">
        <f t="shared" si="0"/>
        <v>37</v>
      </c>
      <c r="M15" t="str">
        <f t="shared" si="1"/>
        <v>Sangat Efektif</v>
      </c>
    </row>
    <row r="16" spans="1:18" ht="15.6">
      <c r="A16" s="1" t="s">
        <v>15</v>
      </c>
      <c r="B16">
        <v>4</v>
      </c>
      <c r="C16">
        <v>4</v>
      </c>
      <c r="D16">
        <v>3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f t="shared" si="0"/>
        <v>39</v>
      </c>
      <c r="M16" t="str">
        <f t="shared" si="1"/>
        <v>Sangat Efektif</v>
      </c>
    </row>
    <row r="17" spans="1:13" ht="15.6">
      <c r="A17" s="1" t="s">
        <v>16</v>
      </c>
      <c r="B17">
        <v>3</v>
      </c>
      <c r="C17">
        <v>3</v>
      </c>
      <c r="D17">
        <v>4</v>
      </c>
      <c r="E17">
        <v>3</v>
      </c>
      <c r="F17">
        <v>4</v>
      </c>
      <c r="G17">
        <v>2</v>
      </c>
      <c r="H17">
        <v>3</v>
      </c>
      <c r="I17">
        <v>3</v>
      </c>
      <c r="J17">
        <v>3</v>
      </c>
      <c r="K17">
        <v>4</v>
      </c>
      <c r="L17">
        <f t="shared" si="0"/>
        <v>32</v>
      </c>
      <c r="M17" t="str">
        <f t="shared" si="1"/>
        <v>Efektif</v>
      </c>
    </row>
    <row r="18" spans="1:13" ht="15.6">
      <c r="A18" s="1" t="s">
        <v>17</v>
      </c>
      <c r="B18">
        <v>3</v>
      </c>
      <c r="C18">
        <v>4</v>
      </c>
      <c r="D18">
        <v>4</v>
      </c>
      <c r="E18">
        <v>4</v>
      </c>
      <c r="F18">
        <v>4</v>
      </c>
      <c r="G18">
        <v>3</v>
      </c>
      <c r="H18">
        <v>3</v>
      </c>
      <c r="I18">
        <v>4</v>
      </c>
      <c r="J18">
        <v>4</v>
      </c>
      <c r="K18">
        <v>4</v>
      </c>
      <c r="L18">
        <f t="shared" si="0"/>
        <v>37</v>
      </c>
      <c r="M18" t="str">
        <f t="shared" si="1"/>
        <v>Sangat Efektif</v>
      </c>
    </row>
    <row r="19" spans="1:13" ht="15.6">
      <c r="A19" s="1" t="s">
        <v>18</v>
      </c>
      <c r="B19">
        <v>2</v>
      </c>
      <c r="C19">
        <v>1</v>
      </c>
      <c r="D19">
        <v>2</v>
      </c>
      <c r="E19">
        <v>3</v>
      </c>
      <c r="F19">
        <v>3</v>
      </c>
      <c r="G19">
        <v>3</v>
      </c>
      <c r="H19">
        <v>4</v>
      </c>
      <c r="I19">
        <v>2</v>
      </c>
      <c r="J19">
        <v>1</v>
      </c>
      <c r="K19">
        <v>2</v>
      </c>
      <c r="L19">
        <f t="shared" si="0"/>
        <v>23</v>
      </c>
      <c r="M19" t="str">
        <f t="shared" si="1"/>
        <v>Tidak Efektif</v>
      </c>
    </row>
    <row r="20" spans="1:13" ht="15.6">
      <c r="A20" s="1" t="s">
        <v>19</v>
      </c>
      <c r="B20">
        <v>3</v>
      </c>
      <c r="C20">
        <v>4</v>
      </c>
      <c r="D20">
        <v>2</v>
      </c>
      <c r="E20">
        <v>1</v>
      </c>
      <c r="F20">
        <v>3</v>
      </c>
      <c r="G20">
        <v>4</v>
      </c>
      <c r="H20">
        <v>2</v>
      </c>
      <c r="I20">
        <v>3</v>
      </c>
      <c r="J20">
        <v>4</v>
      </c>
      <c r="K20">
        <v>2</v>
      </c>
      <c r="L20">
        <f t="shared" si="0"/>
        <v>28</v>
      </c>
      <c r="M20" t="str">
        <f t="shared" si="1"/>
        <v>Efektif</v>
      </c>
    </row>
    <row r="21" spans="1:13" ht="15.6">
      <c r="A21" s="1" t="s">
        <v>20</v>
      </c>
      <c r="B21">
        <v>4</v>
      </c>
      <c r="C21">
        <v>4</v>
      </c>
      <c r="D21">
        <v>3</v>
      </c>
      <c r="E21">
        <v>4</v>
      </c>
      <c r="F21">
        <v>4</v>
      </c>
      <c r="G21">
        <v>3</v>
      </c>
      <c r="H21">
        <v>3</v>
      </c>
      <c r="I21">
        <v>2</v>
      </c>
      <c r="J21">
        <v>2</v>
      </c>
      <c r="K21">
        <v>4</v>
      </c>
      <c r="L21">
        <f t="shared" si="0"/>
        <v>33</v>
      </c>
      <c r="M21" t="str">
        <f t="shared" si="1"/>
        <v>Efektif</v>
      </c>
    </row>
    <row r="22" spans="1:13" ht="15.6">
      <c r="A22" s="1" t="s">
        <v>21</v>
      </c>
      <c r="B22">
        <v>3</v>
      </c>
      <c r="C22">
        <v>3</v>
      </c>
      <c r="D22">
        <v>2</v>
      </c>
      <c r="E22">
        <v>3</v>
      </c>
      <c r="F22">
        <v>2</v>
      </c>
      <c r="G22">
        <v>3</v>
      </c>
      <c r="H22">
        <v>3</v>
      </c>
      <c r="I22">
        <v>3</v>
      </c>
      <c r="J22">
        <v>3</v>
      </c>
      <c r="K22">
        <v>3</v>
      </c>
      <c r="L22">
        <f t="shared" si="0"/>
        <v>28</v>
      </c>
      <c r="M22" t="str">
        <f t="shared" si="1"/>
        <v>Efektif</v>
      </c>
    </row>
    <row r="23" spans="1:13" ht="15.6">
      <c r="A23" s="1" t="s">
        <v>22</v>
      </c>
      <c r="B23">
        <v>3</v>
      </c>
      <c r="C23">
        <v>4</v>
      </c>
      <c r="D23">
        <v>3</v>
      </c>
      <c r="E23">
        <v>4</v>
      </c>
      <c r="F23">
        <v>4</v>
      </c>
      <c r="G23">
        <v>4</v>
      </c>
      <c r="H23">
        <v>4</v>
      </c>
      <c r="I23">
        <v>3</v>
      </c>
      <c r="J23">
        <v>4</v>
      </c>
      <c r="K23">
        <v>3</v>
      </c>
      <c r="L23">
        <f t="shared" si="0"/>
        <v>36</v>
      </c>
      <c r="M23" t="str">
        <f t="shared" si="1"/>
        <v>Sangat Efektif</v>
      </c>
    </row>
    <row r="24" spans="1:13" ht="15.6">
      <c r="A24" s="1" t="s">
        <v>23</v>
      </c>
      <c r="B24">
        <v>4</v>
      </c>
      <c r="C24">
        <v>3</v>
      </c>
      <c r="D24">
        <v>4</v>
      </c>
      <c r="E24">
        <v>3</v>
      </c>
      <c r="F24">
        <v>2</v>
      </c>
      <c r="G24">
        <v>1</v>
      </c>
      <c r="H24">
        <v>4</v>
      </c>
      <c r="I24">
        <v>3</v>
      </c>
      <c r="J24">
        <v>4</v>
      </c>
      <c r="K24">
        <v>3</v>
      </c>
      <c r="L24">
        <f t="shared" si="0"/>
        <v>31</v>
      </c>
      <c r="M24" t="str">
        <f t="shared" si="1"/>
        <v>Efektif</v>
      </c>
    </row>
    <row r="25" spans="1:13" ht="15.6">
      <c r="A25" s="1" t="s">
        <v>24</v>
      </c>
      <c r="B25">
        <v>3</v>
      </c>
      <c r="C25">
        <v>1</v>
      </c>
      <c r="D25">
        <v>3</v>
      </c>
      <c r="E25">
        <v>3</v>
      </c>
      <c r="F25">
        <v>3</v>
      </c>
      <c r="G25">
        <v>4</v>
      </c>
      <c r="H25">
        <v>3</v>
      </c>
      <c r="I25">
        <v>3</v>
      </c>
      <c r="J25">
        <v>3</v>
      </c>
      <c r="K25">
        <v>3</v>
      </c>
      <c r="L25">
        <f t="shared" si="0"/>
        <v>29</v>
      </c>
      <c r="M25" t="str">
        <f t="shared" si="1"/>
        <v>Efektif</v>
      </c>
    </row>
    <row r="26" spans="1:13" ht="15.6">
      <c r="A26" s="1" t="s">
        <v>25</v>
      </c>
      <c r="B26">
        <v>3</v>
      </c>
      <c r="C26">
        <v>3</v>
      </c>
      <c r="D26">
        <v>2</v>
      </c>
      <c r="E26">
        <v>3</v>
      </c>
      <c r="F26">
        <v>4</v>
      </c>
      <c r="G26">
        <v>4</v>
      </c>
      <c r="H26">
        <v>3</v>
      </c>
      <c r="I26">
        <v>2</v>
      </c>
      <c r="J26">
        <v>2</v>
      </c>
      <c r="K26">
        <v>3</v>
      </c>
      <c r="L26">
        <f t="shared" si="0"/>
        <v>29</v>
      </c>
      <c r="M26" t="str">
        <f t="shared" si="1"/>
        <v>Efektif</v>
      </c>
    </row>
    <row r="27" spans="1:13" ht="15.6">
      <c r="A27" s="1" t="s">
        <v>26</v>
      </c>
      <c r="B27">
        <v>3</v>
      </c>
      <c r="C27">
        <v>2</v>
      </c>
      <c r="D27">
        <v>3</v>
      </c>
      <c r="E27">
        <v>3</v>
      </c>
      <c r="F27">
        <v>2</v>
      </c>
      <c r="G27">
        <v>3</v>
      </c>
      <c r="H27">
        <v>2</v>
      </c>
      <c r="I27">
        <v>3</v>
      </c>
      <c r="J27">
        <v>3</v>
      </c>
      <c r="K27">
        <v>3</v>
      </c>
      <c r="L27">
        <f t="shared" si="0"/>
        <v>27</v>
      </c>
      <c r="M27" t="str">
        <f t="shared" si="1"/>
        <v>Efektif</v>
      </c>
    </row>
    <row r="28" spans="1:13" ht="15.6">
      <c r="A28" s="1" t="s">
        <v>27</v>
      </c>
      <c r="B28">
        <v>3</v>
      </c>
      <c r="C28">
        <v>4</v>
      </c>
      <c r="D28">
        <v>3</v>
      </c>
      <c r="E28">
        <v>4</v>
      </c>
      <c r="F28">
        <v>4</v>
      </c>
      <c r="G28">
        <v>3</v>
      </c>
      <c r="H28">
        <v>2</v>
      </c>
      <c r="I28">
        <v>2</v>
      </c>
      <c r="J28">
        <v>3</v>
      </c>
      <c r="K28">
        <v>3</v>
      </c>
      <c r="L28">
        <f t="shared" si="0"/>
        <v>31</v>
      </c>
      <c r="M28" t="str">
        <f t="shared" si="1"/>
        <v>Efektif</v>
      </c>
    </row>
    <row r="29" spans="1:13" ht="15.6">
      <c r="A29" s="1" t="s">
        <v>28</v>
      </c>
      <c r="B29">
        <v>3</v>
      </c>
      <c r="C29">
        <v>2</v>
      </c>
      <c r="D29">
        <v>1</v>
      </c>
      <c r="E29">
        <v>3</v>
      </c>
      <c r="F29">
        <v>1</v>
      </c>
      <c r="G29">
        <v>4</v>
      </c>
      <c r="H29">
        <v>3</v>
      </c>
      <c r="I29">
        <v>2</v>
      </c>
      <c r="J29">
        <v>3</v>
      </c>
      <c r="K29">
        <v>3</v>
      </c>
      <c r="L29">
        <f t="shared" si="0"/>
        <v>25</v>
      </c>
      <c r="M29" t="str">
        <f t="shared" si="1"/>
        <v>Tidak Efektif</v>
      </c>
    </row>
    <row r="37" spans="1:15">
      <c r="A37" t="s">
        <v>42</v>
      </c>
      <c r="B37" t="s">
        <v>43</v>
      </c>
      <c r="F37" t="s">
        <v>48</v>
      </c>
      <c r="J37" t="s">
        <v>42</v>
      </c>
      <c r="K37" t="s">
        <v>43</v>
      </c>
      <c r="O37" t="s">
        <v>48</v>
      </c>
    </row>
    <row r="38" spans="1:15">
      <c r="B38" t="s">
        <v>44</v>
      </c>
      <c r="C38" t="s">
        <v>45</v>
      </c>
      <c r="D38" t="s">
        <v>46</v>
      </c>
      <c r="E38" t="s">
        <v>47</v>
      </c>
      <c r="K38" t="s">
        <v>44</v>
      </c>
      <c r="L38" t="s">
        <v>45</v>
      </c>
      <c r="M38" t="s">
        <v>46</v>
      </c>
      <c r="N38" t="s">
        <v>47</v>
      </c>
    </row>
    <row r="39" spans="1:15">
      <c r="A39">
        <v>1</v>
      </c>
      <c r="B39">
        <v>5</v>
      </c>
      <c r="C39">
        <v>21</v>
      </c>
      <c r="D39">
        <v>2</v>
      </c>
      <c r="E39">
        <v>0</v>
      </c>
      <c r="F39">
        <v>28</v>
      </c>
      <c r="J39">
        <v>1</v>
      </c>
      <c r="K39">
        <v>5</v>
      </c>
      <c r="L39">
        <v>21</v>
      </c>
      <c r="M39">
        <v>2</v>
      </c>
      <c r="N39">
        <v>0</v>
      </c>
      <c r="O39">
        <v>28</v>
      </c>
    </row>
    <row r="40" spans="1:15">
      <c r="A40">
        <v>2</v>
      </c>
      <c r="B40">
        <v>9</v>
      </c>
      <c r="C40">
        <v>11</v>
      </c>
      <c r="D40">
        <v>5</v>
      </c>
      <c r="E40">
        <v>3</v>
      </c>
      <c r="F40">
        <v>28</v>
      </c>
      <c r="J40">
        <v>2</v>
      </c>
      <c r="K40">
        <v>9</v>
      </c>
      <c r="L40">
        <v>11</v>
      </c>
      <c r="M40">
        <v>5</v>
      </c>
      <c r="N40">
        <v>3</v>
      </c>
      <c r="O40">
        <v>28</v>
      </c>
    </row>
    <row r="41" spans="1:15">
      <c r="A41">
        <v>3</v>
      </c>
      <c r="B41">
        <v>7</v>
      </c>
      <c r="C41">
        <v>13</v>
      </c>
      <c r="D41">
        <v>7</v>
      </c>
      <c r="E41">
        <v>1</v>
      </c>
      <c r="F41">
        <v>28</v>
      </c>
      <c r="J41">
        <v>3</v>
      </c>
      <c r="K41">
        <v>7</v>
      </c>
      <c r="L41">
        <v>13</v>
      </c>
      <c r="M41">
        <v>7</v>
      </c>
      <c r="N41">
        <v>1</v>
      </c>
      <c r="O41">
        <v>28</v>
      </c>
    </row>
    <row r="42" spans="1:15">
      <c r="A42">
        <v>4</v>
      </c>
      <c r="B42">
        <v>8</v>
      </c>
      <c r="C42">
        <v>15</v>
      </c>
      <c r="D42">
        <v>3</v>
      </c>
      <c r="E42">
        <v>2</v>
      </c>
      <c r="F42">
        <v>28</v>
      </c>
      <c r="J42">
        <v>4</v>
      </c>
      <c r="K42">
        <v>8</v>
      </c>
      <c r="L42">
        <v>15</v>
      </c>
      <c r="M42">
        <v>3</v>
      </c>
      <c r="N42">
        <v>2</v>
      </c>
      <c r="O42">
        <v>28</v>
      </c>
    </row>
    <row r="43" spans="1:15">
      <c r="A43">
        <v>5</v>
      </c>
      <c r="B43">
        <v>11</v>
      </c>
      <c r="C43">
        <v>12</v>
      </c>
      <c r="D43">
        <v>4</v>
      </c>
      <c r="E43">
        <v>1</v>
      </c>
      <c r="F43">
        <v>28</v>
      </c>
      <c r="J43">
        <v>5</v>
      </c>
      <c r="K43">
        <v>11</v>
      </c>
      <c r="L43">
        <v>12</v>
      </c>
      <c r="M43">
        <v>4</v>
      </c>
      <c r="N43">
        <v>1</v>
      </c>
      <c r="O43">
        <v>28</v>
      </c>
    </row>
    <row r="44" spans="1:15">
      <c r="A44">
        <v>6</v>
      </c>
      <c r="B44">
        <v>12</v>
      </c>
      <c r="C44">
        <v>12</v>
      </c>
      <c r="D44">
        <v>2</v>
      </c>
      <c r="E44">
        <v>2</v>
      </c>
      <c r="F44">
        <v>28</v>
      </c>
      <c r="J44">
        <v>6</v>
      </c>
      <c r="K44">
        <v>12</v>
      </c>
      <c r="L44">
        <v>12</v>
      </c>
      <c r="M44">
        <v>2</v>
      </c>
      <c r="N44">
        <v>2</v>
      </c>
      <c r="O44">
        <v>28</v>
      </c>
    </row>
    <row r="45" spans="1:15">
      <c r="A45">
        <v>7</v>
      </c>
      <c r="B45">
        <v>10</v>
      </c>
      <c r="C45">
        <v>14</v>
      </c>
      <c r="D45">
        <v>4</v>
      </c>
      <c r="E45">
        <v>0</v>
      </c>
      <c r="F45">
        <v>28</v>
      </c>
      <c r="J45">
        <v>7</v>
      </c>
      <c r="K45">
        <v>10</v>
      </c>
      <c r="L45">
        <v>14</v>
      </c>
      <c r="M45">
        <v>4</v>
      </c>
      <c r="N45">
        <v>0</v>
      </c>
      <c r="O45">
        <v>28</v>
      </c>
    </row>
    <row r="46" spans="1:15">
      <c r="A46">
        <v>8</v>
      </c>
      <c r="B46">
        <v>2</v>
      </c>
      <c r="C46">
        <v>18</v>
      </c>
      <c r="D46">
        <v>8</v>
      </c>
      <c r="E46">
        <v>0</v>
      </c>
      <c r="F46">
        <v>28</v>
      </c>
      <c r="J46">
        <v>8</v>
      </c>
      <c r="K46">
        <v>2</v>
      </c>
      <c r="L46">
        <v>18</v>
      </c>
      <c r="M46">
        <v>8</v>
      </c>
      <c r="N46">
        <v>0</v>
      </c>
      <c r="O46">
        <v>28</v>
      </c>
    </row>
    <row r="47" spans="1:15">
      <c r="A47">
        <v>9</v>
      </c>
      <c r="B47">
        <v>9</v>
      </c>
      <c r="C47">
        <v>13</v>
      </c>
      <c r="D47">
        <v>5</v>
      </c>
      <c r="E47">
        <v>1</v>
      </c>
      <c r="F47">
        <v>28</v>
      </c>
      <c r="J47">
        <v>9</v>
      </c>
      <c r="K47">
        <v>9</v>
      </c>
      <c r="L47">
        <v>13</v>
      </c>
      <c r="M47">
        <v>5</v>
      </c>
      <c r="N47">
        <v>1</v>
      </c>
      <c r="O47">
        <v>28</v>
      </c>
    </row>
    <row r="48" spans="1:15">
      <c r="A48">
        <v>10</v>
      </c>
      <c r="B48">
        <v>9</v>
      </c>
      <c r="C48">
        <v>14</v>
      </c>
      <c r="D48">
        <v>5</v>
      </c>
      <c r="E48">
        <v>0</v>
      </c>
      <c r="F48">
        <v>28</v>
      </c>
      <c r="J48">
        <v>10</v>
      </c>
      <c r="K48">
        <v>9</v>
      </c>
      <c r="L48">
        <v>14</v>
      </c>
      <c r="M48">
        <v>5</v>
      </c>
      <c r="N48">
        <v>0</v>
      </c>
      <c r="O48">
        <v>28</v>
      </c>
    </row>
  </sheetData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 Kiranaaaw</dc:creator>
  <cp:lastModifiedBy>hello Kiranaaaw</cp:lastModifiedBy>
  <dcterms:created xsi:type="dcterms:W3CDTF">2026-02-08T03:26:04Z</dcterms:created>
  <dcterms:modified xsi:type="dcterms:W3CDTF">2026-02-09T15:00:58Z</dcterms:modified>
</cp:coreProperties>
</file>